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 tabRatio="524" firstSheet="1" activeTab="1"/>
  </bookViews>
  <sheets>
    <sheet name="План. дох. 2013" sheetId="4" state="hidden" r:id="rId1"/>
    <sheet name="отчет" sheetId="12" r:id="rId2"/>
  </sheets>
  <definedNames>
    <definedName name="_xlnm._FilterDatabase" localSheetId="1" hidden="1">отчет!$A$3:$G$3</definedName>
    <definedName name="_xlnm.Print_Area" localSheetId="1">отчет!$A$1:$C$33</definedName>
    <definedName name="_xlnm.Print_Area" localSheetId="0">'План. дох. 2013'!$A$2:$S$48</definedName>
  </definedNames>
  <calcPr calcId="162913"/>
</workbook>
</file>

<file path=xl/calcChain.xml><?xml version="1.0" encoding="utf-8"?>
<calcChain xmlns="http://schemas.openxmlformats.org/spreadsheetml/2006/main">
  <c r="C16" i="12" l="1"/>
  <c r="C14" i="12" s="1"/>
  <c r="C4" i="12" s="1"/>
  <c r="C13" i="12" s="1"/>
  <c r="C10" i="12" s="1"/>
  <c r="H33" i="4" l="1"/>
  <c r="J33" i="4"/>
  <c r="K33" i="4"/>
  <c r="L33" i="4"/>
  <c r="M33" i="4"/>
  <c r="N33" i="4"/>
  <c r="O33" i="4"/>
  <c r="P33" i="4"/>
  <c r="Q33" i="4"/>
  <c r="R33" i="4"/>
  <c r="S33" i="4"/>
  <c r="F12" i="4"/>
  <c r="C12" i="4" s="1"/>
  <c r="F13" i="4"/>
  <c r="C13" i="4" s="1"/>
  <c r="F14" i="4"/>
  <c r="C14" i="4" s="1"/>
  <c r="F15" i="4"/>
  <c r="C15" i="4" s="1"/>
  <c r="F16" i="4"/>
  <c r="C16" i="4" s="1"/>
  <c r="F17" i="4"/>
  <c r="C17" i="4" s="1"/>
  <c r="F18" i="4"/>
  <c r="C18" i="4" s="1"/>
  <c r="F19" i="4"/>
  <c r="C19" i="4" s="1"/>
  <c r="F20" i="4"/>
  <c r="C20" i="4" s="1"/>
  <c r="F21" i="4"/>
  <c r="C21" i="4" s="1"/>
  <c r="F22" i="4"/>
  <c r="C22" i="4" s="1"/>
  <c r="F23" i="4"/>
  <c r="C23" i="4" s="1"/>
  <c r="F24" i="4"/>
  <c r="C24" i="4" s="1"/>
  <c r="F25" i="4"/>
  <c r="C25" i="4" s="1"/>
  <c r="F26" i="4"/>
  <c r="C26" i="4" s="1"/>
  <c r="F27" i="4"/>
  <c r="C27" i="4" s="1"/>
  <c r="F28" i="4"/>
  <c r="C28" i="4" s="1"/>
  <c r="F29" i="4"/>
  <c r="C29" i="4" s="1"/>
  <c r="F30" i="4"/>
  <c r="C30" i="4" s="1"/>
  <c r="F31" i="4"/>
  <c r="C31" i="4" s="1"/>
  <c r="F32" i="4"/>
  <c r="C32" i="4" s="1"/>
  <c r="F11" i="4"/>
  <c r="C11" i="4" s="1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11" i="4"/>
  <c r="G33" i="4"/>
  <c r="D33" i="4"/>
  <c r="E33" i="4"/>
  <c r="I33" i="4" l="1"/>
  <c r="F33" i="4"/>
  <c r="C33" i="4"/>
</calcChain>
</file>

<file path=xl/sharedStrings.xml><?xml version="1.0" encoding="utf-8"?>
<sst xmlns="http://schemas.openxmlformats.org/spreadsheetml/2006/main" count="108" uniqueCount="101">
  <si>
    <t>Всего</t>
  </si>
  <si>
    <t>Муниципальное образование</t>
  </si>
  <si>
    <t>в том числе:</t>
  </si>
  <si>
    <t>г. Нефтеюганск</t>
  </si>
  <si>
    <t>г. Сургут</t>
  </si>
  <si>
    <t>Ханты-Мансийск</t>
  </si>
  <si>
    <t>Нижневартовск</t>
  </si>
  <si>
    <t>Мегион</t>
  </si>
  <si>
    <t>Урай</t>
  </si>
  <si>
    <t>Когалым</t>
  </si>
  <si>
    <t>Радужный</t>
  </si>
  <si>
    <t>Лангепас</t>
  </si>
  <si>
    <t>Нягань</t>
  </si>
  <si>
    <t>Пыть-Ях</t>
  </si>
  <si>
    <t>Покачи</t>
  </si>
  <si>
    <t>Югорск</t>
  </si>
  <si>
    <t>Белоярский</t>
  </si>
  <si>
    <t>Кондинский район</t>
  </si>
  <si>
    <t>Октябрьский район</t>
  </si>
  <si>
    <t>Сургутский район</t>
  </si>
  <si>
    <t>Советский район</t>
  </si>
  <si>
    <t>Ханты-Мансийский</t>
  </si>
  <si>
    <t xml:space="preserve">Нижневартовский </t>
  </si>
  <si>
    <t xml:space="preserve">Нефтеюганский </t>
  </si>
  <si>
    <t>Всего:</t>
  </si>
  <si>
    <t>Целевая программа "Наш Дом"</t>
  </si>
  <si>
    <t>Плановые субсидии МО по данным Депдорхоза</t>
  </si>
  <si>
    <t>№ п/п</t>
  </si>
  <si>
    <t>Березовский</t>
  </si>
  <si>
    <t>Справочно транспортный налог по информации ДФ</t>
  </si>
  <si>
    <t xml:space="preserve">Руководитель финансовой службы муниципального образования    </t>
  </si>
  <si>
    <t>подпись</t>
  </si>
  <si>
    <t>Ф.И.О.</t>
  </si>
  <si>
    <t>Глава муниципального образования</t>
  </si>
  <si>
    <t>Исполнитель:</t>
  </si>
  <si>
    <t>телефон, e-mail</t>
  </si>
  <si>
    <t>(Муниципальное образование)</t>
  </si>
  <si>
    <t xml:space="preserve">на обеспечение дорожной деятельности в отношении автомобильных дорог общего пользования местного значения </t>
  </si>
  <si>
    <t xml:space="preserve">Плата за присоединение объектов дорожного сервиса к автомобильным дорогам общего пользования </t>
  </si>
  <si>
    <t xml:space="preserve">Доходы от использования имущества, входящего в состав автомобильных дорог общего пользования </t>
  </si>
  <si>
    <r>
      <t>Доходы от платы в счет возмещения вреда, причиняемого автомобильным дорогам транспортными средствами, осуществляющими перевозки тяжеловесных и (или) крупногабаритных грузов</t>
    </r>
    <r>
      <rPr>
        <sz val="12"/>
        <color indexed="10"/>
        <rFont val="Times New Roman"/>
        <family val="1"/>
        <charset val="204"/>
      </rPr>
      <t xml:space="preserve"> </t>
    </r>
  </si>
  <si>
    <t xml:space="preserve">Поступления от штрафов за нарушение правил перевозки крупногабаритных и тяжеловесных грузов по автомобильным дорогам общего пользования </t>
  </si>
  <si>
    <t>Прочие неналоговые доходы 
(межбюджетные трансферты поселений и т.д.)</t>
  </si>
  <si>
    <t>Остатки бюджетных ассигнований дорожного фонда, не использованные в 2012 году</t>
  </si>
  <si>
    <t>Объем доходов муниципального дорожного фонда на 2013 год, в том числе по источникам:</t>
  </si>
  <si>
    <t>тыс. рублей</t>
  </si>
  <si>
    <t>на благоустройство дворовых территорий многоквартирных домов, проездов к дворовым территориям многоквартирных домов населенных пунктов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</si>
  <si>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пожертвования.</t>
  </si>
  <si>
    <t xml:space="preserve">Субсидии из бюджета автономного округа </t>
  </si>
  <si>
    <t>Иные налоговые доходы,  учитываемые при формировании муниципального дорожного фонда</t>
  </si>
  <si>
    <t>Транспортный налог</t>
  </si>
  <si>
    <t xml:space="preserve">Всего развит. транс. система
</t>
  </si>
  <si>
    <t>Всего объем дорожного фонда
(гр. 1= гр.2+гр.3+СУММА (гр.6 по гр.13))</t>
  </si>
  <si>
    <t>Объем поступлений средств местного бюджета, учитываемых при формировании муниципального дорожного фонда в 1 квартале 2013 года в соответствии с решением о бюджете</t>
  </si>
  <si>
    <t xml:space="preserve">Наименование </t>
  </si>
  <si>
    <t>Исполнение</t>
  </si>
  <si>
    <t>Расходы, всего</t>
  </si>
  <si>
    <t>Доходы, в том числе:</t>
  </si>
  <si>
    <t>Субсидии бюджетам бюджетной системы  Российской Федерации (межбюджетные субсидии)</t>
  </si>
  <si>
    <t>2.1</t>
  </si>
  <si>
    <t>1</t>
  </si>
  <si>
    <t>1.2</t>
  </si>
  <si>
    <t>2</t>
  </si>
  <si>
    <t>Безвозмездные поступления от физических и юридических лиц 
на финансовое обеспечение дорожной деятельности, в том числе добровольные пожертвования</t>
  </si>
  <si>
    <t>Иные источники, в том числе: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</si>
  <si>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</si>
  <si>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в том числе по направлениям использования:</t>
  </si>
  <si>
    <t>Финансовое обеспечение дорожной деятельности, в том числе:</t>
  </si>
  <si>
    <t>Капитальный ремонт и ремонт дворовых территорий многоквартирных домов, проездов к дворовым территориям многоквартирных домов городского округа</t>
  </si>
  <si>
    <t>Финансовое обеспечение деятельности учреждения, осуществляющего управление в сфере дорожного хозяйства</t>
  </si>
  <si>
    <t xml:space="preserve">Акцизы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 (в пределах нормативов отчислений в бюджет города, установленных законом Ханты-Мансийского автономного округа - Югры о бюджете автономного округа на очередной финансовый год и плановый период) 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</si>
  <si>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тяжеловесных и (или) крупногабаритных грузов, зачисляемая в бюджеты городских округов</t>
  </si>
  <si>
    <t>2.1.1</t>
  </si>
  <si>
    <t>2.1.2</t>
  </si>
  <si>
    <t>2.1.3</t>
  </si>
  <si>
    <t>2.1.5</t>
  </si>
  <si>
    <t>-</t>
  </si>
  <si>
    <t>2.1.4</t>
  </si>
  <si>
    <t>2.3</t>
  </si>
  <si>
    <t>2.2</t>
  </si>
  <si>
    <t>Отдел горолского хозяйства, 52-20-61</t>
  </si>
  <si>
    <t>специалист-эксперт отдела городского хозяйства
Маганёва Екатерина Николаевна
8 (3462) 52-20-72</t>
  </si>
  <si>
    <t>Иные межбюджетные трансферты из федерального бюджета</t>
  </si>
  <si>
    <t>Исполнители:
специалист-эксперт отдела доходов
Маркова Инесса Владимировна
8 (3462) 52-22-45</t>
  </si>
  <si>
    <t>реализация мероприятий, направленных на развитие и сохранение сети автомобильных дорог общего пользования местного значения городского округа (в том числе создание и приобретение внутриквартальных проездов), улучшение технических характеристик автомобильных дорог, развитие и функционирование системы управления автомобильными дорогами общего пользования местного значения городского округа</t>
  </si>
  <si>
    <t>обустройство автомобильных дорог общего пользования местного значения городского округа в целях повышения безопасности дорожного движения</t>
  </si>
  <si>
    <t>проектирование, строительство, реконструкция, приобретение автомобильных дорог общего пользования местного значения городского округа и искусственных сооружений на них, в том числе на 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документации, проведение работ по подготовке территории строительства (включая расходы на выкуп земельных участков и иного имущества, попадающего в зону дорожных работ, компенсацию морального вреда, упущенной выгоды, судебных издержек, снос зданий, перенос сетей инженерно-технического обеспечения)</t>
  </si>
  <si>
    <t>капитальный ремонт, ремонт и содержание автомобильных дорог общего пользования местного значения городского округа и искусственных сооружений на них</t>
  </si>
  <si>
    <t>обеспечение транспортной безопасности объектов транспортной инфраструктуры</t>
  </si>
  <si>
    <t xml:space="preserve"> (рублей)</t>
  </si>
  <si>
    <t>1.1</t>
  </si>
  <si>
    <t>1.3</t>
  </si>
  <si>
    <t>1.4</t>
  </si>
  <si>
    <t>1.5</t>
  </si>
  <si>
    <t>1.6</t>
  </si>
  <si>
    <t>1.6.1</t>
  </si>
  <si>
    <t>1.6.2</t>
  </si>
  <si>
    <t>1.6.3</t>
  </si>
  <si>
    <t>Иные доходы (налоговые и неналоговые доходы бюджета)</t>
  </si>
  <si>
    <t>Остаток средств дорожного фонда на 01.01.2023</t>
  </si>
  <si>
    <t>Отчет об использовании средств дорожного фонда 
муниципального образования городской округ Сургут 
Ханты-Мансийского автономного округа – Югры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</si>
</sst>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9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12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6" fillId="5" borderId="12" applyNumberFormat="0" applyAlignment="0" applyProtection="0"/>
    <xf numFmtId="0" fontId="17" fillId="12" borderId="13" applyNumberFormat="0" applyAlignment="0" applyProtection="0"/>
    <xf numFmtId="0" fontId="18" fillId="12" borderId="12" applyNumberFormat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13" borderId="18" applyNumberFormat="0" applyAlignment="0" applyProtection="0"/>
    <xf numFmtId="0" fontId="24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14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15" borderId="19" applyNumberFormat="0" applyFont="0" applyAlignment="0" applyProtection="0"/>
    <xf numFmtId="0" fontId="28" fillId="0" borderId="20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89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0" xfId="0" applyFont="1" applyBorder="1"/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165" fontId="7" fillId="0" borderId="1" xfId="2" applyNumberFormat="1" applyFont="1" applyBorder="1"/>
    <xf numFmtId="167" fontId="2" fillId="0" borderId="3" xfId="0" applyNumberFormat="1" applyFont="1" applyFill="1" applyBorder="1"/>
    <xf numFmtId="165" fontId="7" fillId="0" borderId="1" xfId="2" applyNumberFormat="1" applyFont="1" applyBorder="1" applyAlignment="1">
      <alignment horizontal="center"/>
    </xf>
    <xf numFmtId="165" fontId="7" fillId="2" borderId="1" xfId="2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/>
    <xf numFmtId="165" fontId="7" fillId="0" borderId="1" xfId="2" applyNumberFormat="1" applyFont="1" applyBorder="1" applyAlignment="1"/>
    <xf numFmtId="0" fontId="4" fillId="0" borderId="4" xfId="1" applyFont="1" applyBorder="1" applyAlignment="1">
      <alignment vertical="center"/>
    </xf>
    <xf numFmtId="0" fontId="7" fillId="0" borderId="1" xfId="0" applyFont="1" applyBorder="1"/>
    <xf numFmtId="165" fontId="7" fillId="0" borderId="1" xfId="2" applyNumberFormat="1" applyFont="1" applyFill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wrapText="1"/>
    </xf>
    <xf numFmtId="0" fontId="7" fillId="0" borderId="5" xfId="0" applyFont="1" applyBorder="1"/>
    <xf numFmtId="0" fontId="4" fillId="0" borderId="0" xfId="0" applyFont="1" applyBorder="1"/>
    <xf numFmtId="0" fontId="4" fillId="0" borderId="0" xfId="0" applyFont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16" borderId="0" xfId="0" applyFont="1" applyFill="1" applyAlignment="1">
      <alignment horizontal="center" vertical="center"/>
    </xf>
    <xf numFmtId="0" fontId="7" fillId="16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0" xfId="0" applyFont="1" applyFill="1" applyAlignment="1">
      <alignment horizontal="right"/>
    </xf>
    <xf numFmtId="0" fontId="31" fillId="0" borderId="0" xfId="0" applyFont="1" applyFill="1"/>
    <xf numFmtId="4" fontId="6" fillId="16" borderId="0" xfId="0" applyNumberFormat="1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top"/>
    </xf>
    <xf numFmtId="3" fontId="7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wrapText="1"/>
    </xf>
    <xf numFmtId="49" fontId="7" fillId="0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4" fontId="7" fillId="16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textRotation="90"/>
    </xf>
    <xf numFmtId="0" fontId="7" fillId="0" borderId="9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0" fillId="0" borderId="0" xfId="0" applyAlignment="1"/>
    <xf numFmtId="0" fontId="6" fillId="0" borderId="0" xfId="0" applyFont="1" applyFill="1" applyAlignment="1"/>
  </cellXfs>
  <cellStyles count="29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2 2" xfId="21"/>
    <cellStyle name="Обычный 3" xfId="3"/>
    <cellStyle name="Плохой 2" xfId="22"/>
    <cellStyle name="Пояснение 2" xfId="23"/>
    <cellStyle name="Примечание 2" xfId="24"/>
    <cellStyle name="Связанная ячейка 2" xfId="25"/>
    <cellStyle name="Стиль 1" xfId="26"/>
    <cellStyle name="Текст предупреждения 2" xfId="27"/>
    <cellStyle name="Финансовый" xfId="2" builtinId="3"/>
    <cellStyle name="Хороший 2" xfId="28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S47"/>
  <sheetViews>
    <sheetView view="pageBreakPreview" topLeftCell="C1" zoomScale="80" zoomScaleNormal="80" zoomScaleSheetLayoutView="80" workbookViewId="0">
      <selection activeCell="P4" sqref="P4"/>
    </sheetView>
  </sheetViews>
  <sheetFormatPr defaultRowHeight="15" outlineLevelRow="1" outlineLevelCol="1" x14ac:dyDescent="0.25"/>
  <cols>
    <col min="1" max="1" width="4.7109375" style="1" hidden="1" customWidth="1"/>
    <col min="2" max="2" width="17.7109375" style="1" hidden="1" customWidth="1"/>
    <col min="3" max="3" width="14.7109375" style="1" customWidth="1"/>
    <col min="4" max="4" width="14.7109375" style="1" customWidth="1" collapsed="1"/>
    <col min="5" max="5" width="14.7109375" style="1" hidden="1" customWidth="1" outlineLevel="1"/>
    <col min="6" max="7" width="14.7109375" style="1" customWidth="1"/>
    <col min="8" max="8" width="14.7109375" style="1" customWidth="1" collapsed="1"/>
    <col min="9" max="11" width="14.7109375" style="1" hidden="1" customWidth="1" outlineLevel="1"/>
    <col min="12" max="14" width="14.7109375" style="1" customWidth="1"/>
    <col min="15" max="15" width="15.5703125" style="1" customWidth="1"/>
    <col min="16" max="19" width="14.7109375" style="1" customWidth="1"/>
    <col min="20" max="20" width="1.5703125" style="1" customWidth="1"/>
    <col min="21" max="16384" width="9.140625" style="1"/>
  </cols>
  <sheetData>
    <row r="1" spans="1:19" ht="15.75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8.75" customHeight="1" x14ac:dyDescent="0.25">
      <c r="B2" s="68" t="s">
        <v>53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</row>
    <row r="3" spans="1:19" ht="21.75" customHeight="1" x14ac:dyDescent="0.25">
      <c r="B3" s="6"/>
      <c r="C3" s="31"/>
      <c r="D3" s="31"/>
      <c r="E3" s="31"/>
      <c r="F3" s="31"/>
      <c r="G3" s="71"/>
      <c r="H3" s="71"/>
      <c r="I3" s="71"/>
      <c r="J3" s="71"/>
      <c r="K3" s="71"/>
      <c r="L3" s="71"/>
      <c r="M3" s="71"/>
      <c r="N3" s="71"/>
      <c r="O3" s="7"/>
      <c r="P3" s="7"/>
      <c r="Q3" s="7"/>
      <c r="R3" s="6"/>
      <c r="S3" s="5"/>
    </row>
    <row r="4" spans="1:19" ht="17.25" customHeight="1" x14ac:dyDescent="0.25">
      <c r="B4" s="5"/>
      <c r="C4" s="5"/>
      <c r="D4" s="5"/>
      <c r="E4" s="5"/>
      <c r="G4" s="72" t="s">
        <v>36</v>
      </c>
      <c r="H4" s="72"/>
      <c r="I4" s="72"/>
      <c r="J4" s="72"/>
      <c r="K4" s="72"/>
      <c r="L4" s="72"/>
      <c r="M4" s="72"/>
      <c r="N4" s="72"/>
      <c r="O4" s="32"/>
      <c r="P4" s="32"/>
      <c r="Q4" s="32"/>
      <c r="R4" s="5"/>
      <c r="S4" s="5"/>
    </row>
    <row r="5" spans="1:19" ht="15.75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 t="s">
        <v>45</v>
      </c>
    </row>
    <row r="6" spans="1:19" ht="15" customHeight="1" x14ac:dyDescent="0.25">
      <c r="A6" s="75" t="s">
        <v>27</v>
      </c>
      <c r="B6" s="73" t="s">
        <v>1</v>
      </c>
      <c r="C6" s="2"/>
      <c r="D6" s="78" t="s">
        <v>44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</row>
    <row r="7" spans="1:19" ht="44.25" customHeight="1" x14ac:dyDescent="0.25">
      <c r="A7" s="76"/>
      <c r="B7" s="69"/>
      <c r="C7" s="69" t="s">
        <v>52</v>
      </c>
      <c r="D7" s="69" t="s">
        <v>50</v>
      </c>
      <c r="E7" s="69" t="s">
        <v>29</v>
      </c>
      <c r="F7" s="82" t="s">
        <v>48</v>
      </c>
      <c r="G7" s="83"/>
      <c r="H7" s="83"/>
      <c r="I7" s="83"/>
      <c r="J7" s="83"/>
      <c r="K7" s="84"/>
      <c r="L7" s="69" t="s">
        <v>49</v>
      </c>
      <c r="M7" s="69" t="s">
        <v>38</v>
      </c>
      <c r="N7" s="69" t="s">
        <v>39</v>
      </c>
      <c r="O7" s="69" t="s">
        <v>40</v>
      </c>
      <c r="P7" s="69" t="s">
        <v>41</v>
      </c>
      <c r="Q7" s="69" t="s">
        <v>47</v>
      </c>
      <c r="R7" s="69" t="s">
        <v>42</v>
      </c>
      <c r="S7" s="69" t="s">
        <v>43</v>
      </c>
    </row>
    <row r="8" spans="1:19" ht="23.25" customHeight="1" x14ac:dyDescent="0.25">
      <c r="A8" s="76"/>
      <c r="B8" s="69"/>
      <c r="C8" s="69"/>
      <c r="D8" s="69"/>
      <c r="E8" s="69"/>
      <c r="F8" s="79" t="s">
        <v>0</v>
      </c>
      <c r="G8" s="81" t="s">
        <v>2</v>
      </c>
      <c r="H8" s="81"/>
      <c r="I8" s="39"/>
      <c r="J8" s="39"/>
      <c r="K8" s="40"/>
      <c r="L8" s="69"/>
      <c r="M8" s="69"/>
      <c r="N8" s="69"/>
      <c r="O8" s="69"/>
      <c r="P8" s="69"/>
      <c r="Q8" s="69"/>
      <c r="R8" s="69"/>
      <c r="S8" s="69"/>
    </row>
    <row r="9" spans="1:19" ht="227.25" x14ac:dyDescent="0.25">
      <c r="A9" s="77"/>
      <c r="B9" s="70"/>
      <c r="C9" s="70"/>
      <c r="D9" s="70"/>
      <c r="E9" s="70"/>
      <c r="F9" s="80"/>
      <c r="G9" s="9" t="s">
        <v>37</v>
      </c>
      <c r="H9" s="34" t="s">
        <v>46</v>
      </c>
      <c r="I9" s="36" t="s">
        <v>51</v>
      </c>
      <c r="J9" s="10" t="s">
        <v>26</v>
      </c>
      <c r="K9" s="10" t="s">
        <v>25</v>
      </c>
      <c r="L9" s="70"/>
      <c r="M9" s="70"/>
      <c r="N9" s="70"/>
      <c r="O9" s="70"/>
      <c r="P9" s="70"/>
      <c r="Q9" s="70"/>
      <c r="R9" s="70"/>
      <c r="S9" s="70"/>
    </row>
    <row r="10" spans="1:19" ht="15.75" x14ac:dyDescent="0.25">
      <c r="A10" s="11">
        <v>1</v>
      </c>
      <c r="B10" s="11">
        <v>2</v>
      </c>
      <c r="C10" s="11">
        <v>1</v>
      </c>
      <c r="D10" s="11">
        <v>2</v>
      </c>
      <c r="E10" s="11">
        <v>6</v>
      </c>
      <c r="F10" s="11">
        <v>3</v>
      </c>
      <c r="G10" s="12">
        <v>4</v>
      </c>
      <c r="H10" s="12">
        <v>5</v>
      </c>
      <c r="I10" s="12"/>
      <c r="J10" s="12"/>
      <c r="K10" s="12"/>
      <c r="L10" s="11">
        <v>6</v>
      </c>
      <c r="M10" s="11">
        <v>7</v>
      </c>
      <c r="N10" s="11">
        <v>8</v>
      </c>
      <c r="O10" s="11">
        <v>9</v>
      </c>
      <c r="P10" s="11">
        <v>10</v>
      </c>
      <c r="Q10" s="11">
        <v>11</v>
      </c>
      <c r="R10" s="11">
        <v>12</v>
      </c>
      <c r="S10" s="11">
        <v>13</v>
      </c>
    </row>
    <row r="11" spans="1:19" ht="15.75" hidden="1" outlineLevel="1" x14ac:dyDescent="0.25">
      <c r="A11" s="22">
        <v>1</v>
      </c>
      <c r="B11" s="13" t="s">
        <v>3</v>
      </c>
      <c r="C11" s="14">
        <f t="shared" ref="C11:C32" si="0">SUM(L11:S11)+D11+F11</f>
        <v>0</v>
      </c>
      <c r="D11" s="14"/>
      <c r="E11" s="15">
        <v>66091.100000000006</v>
      </c>
      <c r="F11" s="16">
        <f>SUM(G11:H11)</f>
        <v>0</v>
      </c>
      <c r="G11" s="16"/>
      <c r="H11" s="16"/>
      <c r="I11" s="17">
        <f>J11+K11</f>
        <v>69952.100000000006</v>
      </c>
      <c r="J11" s="18">
        <v>52782</v>
      </c>
      <c r="K11" s="17">
        <v>17170.099999999999</v>
      </c>
      <c r="L11" s="16"/>
      <c r="M11" s="16"/>
      <c r="N11" s="16"/>
      <c r="O11" s="16"/>
      <c r="P11" s="16"/>
      <c r="Q11" s="16"/>
      <c r="R11" s="16"/>
      <c r="S11" s="16"/>
    </row>
    <row r="12" spans="1:19" ht="15.75" hidden="1" outlineLevel="1" x14ac:dyDescent="0.25">
      <c r="A12" s="22">
        <v>2</v>
      </c>
      <c r="B12" s="13" t="s">
        <v>4</v>
      </c>
      <c r="C12" s="14">
        <f t="shared" si="0"/>
        <v>0</v>
      </c>
      <c r="D12" s="14"/>
      <c r="E12" s="15">
        <v>503893.6</v>
      </c>
      <c r="F12" s="16">
        <f t="shared" ref="F12:F32" si="1">SUM(G12:H12)</f>
        <v>0</v>
      </c>
      <c r="G12" s="16"/>
      <c r="H12" s="16"/>
      <c r="I12" s="17">
        <f t="shared" ref="I12:I32" si="2">J12+K12</f>
        <v>208904.4</v>
      </c>
      <c r="J12" s="18">
        <v>148676</v>
      </c>
      <c r="K12" s="17">
        <v>60228.4</v>
      </c>
      <c r="L12" s="16"/>
      <c r="M12" s="16"/>
      <c r="N12" s="16"/>
      <c r="O12" s="16"/>
      <c r="P12" s="16"/>
      <c r="Q12" s="16"/>
      <c r="R12" s="16"/>
      <c r="S12" s="16"/>
    </row>
    <row r="13" spans="1:19" ht="15" hidden="1" customHeight="1" outlineLevel="1" x14ac:dyDescent="0.25">
      <c r="A13" s="22">
        <v>3</v>
      </c>
      <c r="B13" s="13" t="s">
        <v>5</v>
      </c>
      <c r="C13" s="14">
        <f t="shared" si="0"/>
        <v>0</v>
      </c>
      <c r="D13" s="14"/>
      <c r="E13" s="15">
        <v>72015</v>
      </c>
      <c r="F13" s="16">
        <f t="shared" si="1"/>
        <v>0</v>
      </c>
      <c r="G13" s="14"/>
      <c r="H13" s="14"/>
      <c r="I13" s="17">
        <f t="shared" si="2"/>
        <v>53189</v>
      </c>
      <c r="J13" s="18">
        <v>40256</v>
      </c>
      <c r="K13" s="19">
        <v>12933</v>
      </c>
      <c r="L13" s="14"/>
      <c r="M13" s="14"/>
      <c r="N13" s="14"/>
      <c r="O13" s="14"/>
      <c r="P13" s="14"/>
      <c r="Q13" s="14"/>
      <c r="R13" s="20"/>
      <c r="S13" s="20"/>
    </row>
    <row r="14" spans="1:19" ht="16.5" hidden="1" customHeight="1" outlineLevel="1" x14ac:dyDescent="0.25">
      <c r="A14" s="22">
        <v>4</v>
      </c>
      <c r="B14" s="13" t="s">
        <v>6</v>
      </c>
      <c r="C14" s="14">
        <f t="shared" si="0"/>
        <v>0</v>
      </c>
      <c r="D14" s="14"/>
      <c r="E14" s="15">
        <v>294403</v>
      </c>
      <c r="F14" s="16">
        <f t="shared" si="1"/>
        <v>0</v>
      </c>
      <c r="G14" s="14"/>
      <c r="H14" s="14"/>
      <c r="I14" s="17">
        <f t="shared" si="2"/>
        <v>160366.9</v>
      </c>
      <c r="J14" s="18">
        <v>117443</v>
      </c>
      <c r="K14" s="19">
        <v>42923.9</v>
      </c>
      <c r="L14" s="14"/>
      <c r="M14" s="14"/>
      <c r="N14" s="14"/>
      <c r="O14" s="14"/>
      <c r="P14" s="14"/>
      <c r="Q14" s="14"/>
      <c r="R14" s="14"/>
      <c r="S14" s="14"/>
    </row>
    <row r="15" spans="1:19" ht="16.5" hidden="1" customHeight="1" outlineLevel="1" x14ac:dyDescent="0.25">
      <c r="A15" s="22">
        <v>5</v>
      </c>
      <c r="B15" s="13" t="s">
        <v>7</v>
      </c>
      <c r="C15" s="14">
        <f t="shared" si="0"/>
        <v>0</v>
      </c>
      <c r="D15" s="14"/>
      <c r="E15" s="15">
        <v>57562</v>
      </c>
      <c r="F15" s="16">
        <f t="shared" si="1"/>
        <v>0</v>
      </c>
      <c r="G15" s="14"/>
      <c r="H15" s="14"/>
      <c r="I15" s="17">
        <f t="shared" si="2"/>
        <v>37150.9</v>
      </c>
      <c r="J15" s="18">
        <v>28065</v>
      </c>
      <c r="K15" s="19">
        <v>9085.9</v>
      </c>
      <c r="L15" s="14"/>
      <c r="M15" s="14"/>
      <c r="N15" s="14"/>
      <c r="O15" s="14"/>
      <c r="P15" s="14"/>
      <c r="Q15" s="14"/>
      <c r="R15" s="14"/>
      <c r="S15" s="14"/>
    </row>
    <row r="16" spans="1:19" ht="16.5" hidden="1" customHeight="1" outlineLevel="1" x14ac:dyDescent="0.25">
      <c r="A16" s="22">
        <v>6</v>
      </c>
      <c r="B16" s="13" t="s">
        <v>8</v>
      </c>
      <c r="C16" s="14">
        <f t="shared" si="0"/>
        <v>0</v>
      </c>
      <c r="D16" s="14"/>
      <c r="E16" s="15">
        <v>27505</v>
      </c>
      <c r="F16" s="16">
        <f t="shared" si="1"/>
        <v>0</v>
      </c>
      <c r="G16" s="14"/>
      <c r="H16" s="14"/>
      <c r="I16" s="17">
        <f t="shared" si="2"/>
        <v>28454.3</v>
      </c>
      <c r="J16" s="18">
        <v>21811</v>
      </c>
      <c r="K16" s="19">
        <v>6643.3</v>
      </c>
      <c r="L16" s="14"/>
      <c r="M16" s="14"/>
      <c r="N16" s="14"/>
      <c r="O16" s="14"/>
      <c r="P16" s="14"/>
      <c r="Q16" s="14"/>
      <c r="R16" s="14"/>
      <c r="S16" s="14"/>
    </row>
    <row r="17" spans="1:19" ht="16.5" hidden="1" customHeight="1" outlineLevel="1" x14ac:dyDescent="0.25">
      <c r="A17" s="22">
        <v>7</v>
      </c>
      <c r="B17" s="13" t="s">
        <v>9</v>
      </c>
      <c r="C17" s="14">
        <f t="shared" si="0"/>
        <v>0</v>
      </c>
      <c r="D17" s="14"/>
      <c r="E17" s="15">
        <v>96590</v>
      </c>
      <c r="F17" s="16">
        <f t="shared" si="1"/>
        <v>0</v>
      </c>
      <c r="G17" s="14"/>
      <c r="H17" s="14"/>
      <c r="I17" s="17">
        <f t="shared" si="2"/>
        <v>40241.699999999997</v>
      </c>
      <c r="J17" s="18">
        <v>31494</v>
      </c>
      <c r="K17" s="19">
        <v>8747.7000000000007</v>
      </c>
      <c r="L17" s="14"/>
      <c r="M17" s="14"/>
      <c r="N17" s="14"/>
      <c r="O17" s="14"/>
      <c r="P17" s="14"/>
      <c r="Q17" s="14"/>
      <c r="R17" s="14"/>
      <c r="S17" s="14"/>
    </row>
    <row r="18" spans="1:19" ht="16.5" hidden="1" customHeight="1" outlineLevel="1" x14ac:dyDescent="0.25">
      <c r="A18" s="22">
        <v>8</v>
      </c>
      <c r="B18" s="13" t="s">
        <v>10</v>
      </c>
      <c r="C18" s="14">
        <f t="shared" si="0"/>
        <v>0</v>
      </c>
      <c r="D18" s="14"/>
      <c r="E18" s="15">
        <v>53458</v>
      </c>
      <c r="F18" s="16">
        <f t="shared" si="1"/>
        <v>0</v>
      </c>
      <c r="G18" s="14"/>
      <c r="H18" s="14"/>
      <c r="I18" s="17">
        <f t="shared" si="2"/>
        <v>26380.3</v>
      </c>
      <c r="J18" s="18">
        <v>19342</v>
      </c>
      <c r="K18" s="19">
        <v>7038.3</v>
      </c>
      <c r="L18" s="14"/>
      <c r="M18" s="14"/>
      <c r="N18" s="14"/>
      <c r="O18" s="14"/>
      <c r="P18" s="14"/>
      <c r="Q18" s="14"/>
      <c r="R18" s="14"/>
      <c r="S18" s="14"/>
    </row>
    <row r="19" spans="1:19" ht="16.5" hidden="1" customHeight="1" outlineLevel="1" x14ac:dyDescent="0.25">
      <c r="A19" s="22">
        <v>9</v>
      </c>
      <c r="B19" s="13" t="s">
        <v>11</v>
      </c>
      <c r="C19" s="14">
        <f t="shared" si="0"/>
        <v>0</v>
      </c>
      <c r="D19" s="14"/>
      <c r="E19" s="15">
        <v>27000</v>
      </c>
      <c r="F19" s="16">
        <f t="shared" si="1"/>
        <v>0</v>
      </c>
      <c r="G19" s="14"/>
      <c r="H19" s="14"/>
      <c r="I19" s="17">
        <f t="shared" si="2"/>
        <v>23852.7</v>
      </c>
      <c r="J19" s="18">
        <v>17278</v>
      </c>
      <c r="K19" s="19">
        <v>6574.7</v>
      </c>
      <c r="L19" s="14"/>
      <c r="M19" s="14"/>
      <c r="N19" s="14"/>
      <c r="O19" s="14"/>
      <c r="P19" s="14"/>
      <c r="Q19" s="14"/>
      <c r="R19" s="14"/>
      <c r="S19" s="14"/>
    </row>
    <row r="20" spans="1:19" ht="16.5" hidden="1" customHeight="1" outlineLevel="1" x14ac:dyDescent="0.25">
      <c r="A20" s="22">
        <v>10</v>
      </c>
      <c r="B20" s="13" t="s">
        <v>12</v>
      </c>
      <c r="C20" s="14">
        <f t="shared" si="0"/>
        <v>0</v>
      </c>
      <c r="D20" s="14"/>
      <c r="E20" s="15">
        <v>57620.2</v>
      </c>
      <c r="F20" s="16">
        <f t="shared" si="1"/>
        <v>0</v>
      </c>
      <c r="G20" s="14"/>
      <c r="H20" s="14"/>
      <c r="I20" s="17">
        <f t="shared" si="2"/>
        <v>41497.300000000003</v>
      </c>
      <c r="J20" s="18">
        <v>32169</v>
      </c>
      <c r="K20" s="19">
        <v>9328.2999999999993</v>
      </c>
      <c r="L20" s="14"/>
      <c r="M20" s="14"/>
      <c r="N20" s="14"/>
      <c r="O20" s="14"/>
      <c r="P20" s="14"/>
      <c r="Q20" s="14"/>
      <c r="R20" s="14"/>
      <c r="S20" s="14"/>
    </row>
    <row r="21" spans="1:19" ht="16.5" hidden="1" customHeight="1" outlineLevel="1" x14ac:dyDescent="0.25">
      <c r="A21" s="22">
        <v>11</v>
      </c>
      <c r="B21" s="13" t="s">
        <v>13</v>
      </c>
      <c r="C21" s="14">
        <f t="shared" si="0"/>
        <v>0</v>
      </c>
      <c r="D21" s="14"/>
      <c r="E21" s="15">
        <v>33598.6</v>
      </c>
      <c r="F21" s="16">
        <f t="shared" si="1"/>
        <v>0</v>
      </c>
      <c r="G21" s="14"/>
      <c r="H21" s="14"/>
      <c r="I21" s="17">
        <f t="shared" si="2"/>
        <v>28623.8</v>
      </c>
      <c r="J21" s="18">
        <v>23102</v>
      </c>
      <c r="K21" s="19">
        <v>5521.8</v>
      </c>
      <c r="L21" s="14"/>
      <c r="M21" s="14"/>
      <c r="N21" s="14"/>
      <c r="O21" s="14"/>
      <c r="P21" s="14"/>
      <c r="Q21" s="14"/>
      <c r="R21" s="14"/>
      <c r="S21" s="14"/>
    </row>
    <row r="22" spans="1:19" ht="16.5" hidden="1" customHeight="1" outlineLevel="1" x14ac:dyDescent="0.25">
      <c r="A22" s="22">
        <v>12</v>
      </c>
      <c r="B22" s="13" t="s">
        <v>14</v>
      </c>
      <c r="C22" s="14">
        <f t="shared" si="0"/>
        <v>0</v>
      </c>
      <c r="D22" s="14"/>
      <c r="E22" s="15">
        <v>16391.3</v>
      </c>
      <c r="F22" s="16">
        <f t="shared" si="1"/>
        <v>0</v>
      </c>
      <c r="G22" s="14"/>
      <c r="H22" s="14"/>
      <c r="I22" s="17">
        <f t="shared" si="2"/>
        <v>11898.4</v>
      </c>
      <c r="J22" s="18">
        <v>9306</v>
      </c>
      <c r="K22" s="19">
        <v>2592.4</v>
      </c>
      <c r="L22" s="14"/>
      <c r="M22" s="14"/>
      <c r="N22" s="14"/>
      <c r="O22" s="14"/>
      <c r="P22" s="14"/>
      <c r="Q22" s="14"/>
      <c r="R22" s="14"/>
      <c r="S22" s="14"/>
    </row>
    <row r="23" spans="1:19" ht="15" hidden="1" customHeight="1" outlineLevel="1" x14ac:dyDescent="0.25">
      <c r="A23" s="22">
        <v>13</v>
      </c>
      <c r="B23" s="13" t="s">
        <v>15</v>
      </c>
      <c r="C23" s="14">
        <f t="shared" si="0"/>
        <v>0</v>
      </c>
      <c r="D23" s="14"/>
      <c r="E23" s="15">
        <v>36047</v>
      </c>
      <c r="F23" s="16">
        <f t="shared" si="1"/>
        <v>0</v>
      </c>
      <c r="G23" s="14"/>
      <c r="H23" s="14"/>
      <c r="I23" s="17">
        <f t="shared" si="2"/>
        <v>32101.1</v>
      </c>
      <c r="J23" s="18">
        <v>26248</v>
      </c>
      <c r="K23" s="19">
        <v>5853.1</v>
      </c>
      <c r="L23" s="14"/>
      <c r="M23" s="14"/>
      <c r="N23" s="14"/>
      <c r="O23" s="14"/>
      <c r="P23" s="14"/>
      <c r="Q23" s="14"/>
      <c r="R23" s="14"/>
      <c r="S23" s="14"/>
    </row>
    <row r="24" spans="1:19" ht="15.75" hidden="1" outlineLevel="1" x14ac:dyDescent="0.25">
      <c r="A24" s="22">
        <v>14</v>
      </c>
      <c r="B24" s="13" t="s">
        <v>16</v>
      </c>
      <c r="C24" s="14">
        <f t="shared" si="0"/>
        <v>0</v>
      </c>
      <c r="D24" s="14"/>
      <c r="E24" s="15">
        <v>23081.200000000001</v>
      </c>
      <c r="F24" s="16">
        <f t="shared" si="1"/>
        <v>0</v>
      </c>
      <c r="G24" s="14"/>
      <c r="H24" s="14"/>
      <c r="I24" s="17">
        <f t="shared" si="2"/>
        <v>31165.1</v>
      </c>
      <c r="J24" s="18">
        <v>25935</v>
      </c>
      <c r="K24" s="19">
        <v>5230.1000000000004</v>
      </c>
      <c r="L24" s="14"/>
      <c r="M24" s="14"/>
      <c r="N24" s="14"/>
      <c r="O24" s="14"/>
      <c r="P24" s="14"/>
      <c r="Q24" s="14"/>
      <c r="R24" s="14"/>
      <c r="S24" s="14"/>
    </row>
    <row r="25" spans="1:19" ht="15.75" hidden="1" outlineLevel="1" x14ac:dyDescent="0.25">
      <c r="A25" s="22">
        <v>15</v>
      </c>
      <c r="B25" s="21" t="s">
        <v>28</v>
      </c>
      <c r="C25" s="14">
        <f t="shared" si="0"/>
        <v>0</v>
      </c>
      <c r="D25" s="14"/>
      <c r="E25" s="15">
        <v>15495</v>
      </c>
      <c r="F25" s="16">
        <f t="shared" si="1"/>
        <v>0</v>
      </c>
      <c r="G25" s="14"/>
      <c r="H25" s="14"/>
      <c r="I25" s="17">
        <f t="shared" si="2"/>
        <v>22936.1</v>
      </c>
      <c r="J25" s="18">
        <v>19234</v>
      </c>
      <c r="K25" s="19">
        <v>3702.1</v>
      </c>
      <c r="L25" s="14"/>
      <c r="M25" s="14"/>
      <c r="N25" s="14"/>
      <c r="O25" s="14"/>
      <c r="P25" s="14"/>
      <c r="Q25" s="14"/>
      <c r="R25" s="14"/>
      <c r="S25" s="14"/>
    </row>
    <row r="26" spans="1:19" ht="15.75" hidden="1" outlineLevel="1" x14ac:dyDescent="0.25">
      <c r="A26" s="22">
        <v>16</v>
      </c>
      <c r="B26" s="13" t="s">
        <v>17</v>
      </c>
      <c r="C26" s="14">
        <f t="shared" si="0"/>
        <v>0</v>
      </c>
      <c r="D26" s="14"/>
      <c r="E26" s="15">
        <v>11757</v>
      </c>
      <c r="F26" s="16">
        <f t="shared" si="1"/>
        <v>0</v>
      </c>
      <c r="G26" s="14"/>
      <c r="H26" s="14"/>
      <c r="I26" s="17">
        <f t="shared" si="2"/>
        <v>48848.7</v>
      </c>
      <c r="J26" s="18">
        <v>43404</v>
      </c>
      <c r="K26" s="19">
        <v>5444.7</v>
      </c>
      <c r="L26" s="14"/>
      <c r="M26" s="14"/>
      <c r="N26" s="14"/>
      <c r="O26" s="14"/>
      <c r="P26" s="14"/>
      <c r="Q26" s="14"/>
      <c r="R26" s="14"/>
      <c r="S26" s="14"/>
    </row>
    <row r="27" spans="1:19" ht="15.75" hidden="1" outlineLevel="1" x14ac:dyDescent="0.25">
      <c r="A27" s="22">
        <v>17</v>
      </c>
      <c r="B27" s="13" t="s">
        <v>18</v>
      </c>
      <c r="C27" s="14">
        <f t="shared" si="0"/>
        <v>0</v>
      </c>
      <c r="D27" s="14"/>
      <c r="E27" s="15">
        <v>11470.8</v>
      </c>
      <c r="F27" s="16">
        <f t="shared" si="1"/>
        <v>0</v>
      </c>
      <c r="G27" s="14"/>
      <c r="H27" s="14"/>
      <c r="I27" s="17">
        <f t="shared" si="2"/>
        <v>43595.3</v>
      </c>
      <c r="J27" s="18">
        <v>38227</v>
      </c>
      <c r="K27" s="19">
        <v>5368.3</v>
      </c>
      <c r="L27" s="14"/>
      <c r="M27" s="14"/>
      <c r="N27" s="14"/>
      <c r="O27" s="14"/>
      <c r="P27" s="14"/>
      <c r="Q27" s="14"/>
      <c r="R27" s="14"/>
      <c r="S27" s="14"/>
    </row>
    <row r="28" spans="1:19" ht="15.75" hidden="1" outlineLevel="1" x14ac:dyDescent="0.25">
      <c r="A28" s="22">
        <v>18</v>
      </c>
      <c r="B28" s="13" t="s">
        <v>19</v>
      </c>
      <c r="C28" s="14">
        <f t="shared" si="0"/>
        <v>0</v>
      </c>
      <c r="D28" s="14"/>
      <c r="E28" s="15">
        <v>93357.8</v>
      </c>
      <c r="F28" s="16">
        <f t="shared" si="1"/>
        <v>0</v>
      </c>
      <c r="G28" s="14"/>
      <c r="H28" s="14"/>
      <c r="I28" s="17">
        <f t="shared" si="2"/>
        <v>92197.3</v>
      </c>
      <c r="J28" s="18">
        <v>76052</v>
      </c>
      <c r="K28" s="19">
        <v>16145.3</v>
      </c>
      <c r="L28" s="14"/>
      <c r="M28" s="14"/>
      <c r="N28" s="14"/>
      <c r="O28" s="14"/>
      <c r="P28" s="14"/>
      <c r="Q28" s="14"/>
      <c r="R28" s="14"/>
      <c r="S28" s="14"/>
    </row>
    <row r="29" spans="1:19" ht="15.75" hidden="1" outlineLevel="1" x14ac:dyDescent="0.25">
      <c r="A29" s="22">
        <v>19</v>
      </c>
      <c r="B29" s="13" t="s">
        <v>20</v>
      </c>
      <c r="C29" s="14">
        <f t="shared" si="0"/>
        <v>0</v>
      </c>
      <c r="D29" s="14"/>
      <c r="E29" s="15">
        <v>26200</v>
      </c>
      <c r="F29" s="16">
        <f t="shared" si="1"/>
        <v>0</v>
      </c>
      <c r="G29" s="14"/>
      <c r="H29" s="14"/>
      <c r="I29" s="17">
        <f t="shared" si="2"/>
        <v>45488.5</v>
      </c>
      <c r="J29" s="18">
        <v>37161</v>
      </c>
      <c r="K29" s="19">
        <v>8327.5</v>
      </c>
      <c r="L29" s="14"/>
      <c r="M29" s="14"/>
      <c r="N29" s="14"/>
      <c r="O29" s="14"/>
      <c r="P29" s="14"/>
      <c r="Q29" s="14"/>
      <c r="R29" s="14"/>
      <c r="S29" s="14"/>
    </row>
    <row r="30" spans="1:19" ht="15.75" hidden="1" outlineLevel="1" x14ac:dyDescent="0.25">
      <c r="A30" s="22">
        <v>20</v>
      </c>
      <c r="B30" s="13" t="s">
        <v>21</v>
      </c>
      <c r="C30" s="14">
        <f t="shared" si="0"/>
        <v>0</v>
      </c>
      <c r="D30" s="14"/>
      <c r="E30" s="15">
        <v>7816</v>
      </c>
      <c r="F30" s="16">
        <f t="shared" si="1"/>
        <v>0</v>
      </c>
      <c r="G30" s="14"/>
      <c r="H30" s="14"/>
      <c r="I30" s="17">
        <f t="shared" si="2"/>
        <v>29343.4</v>
      </c>
      <c r="J30" s="18">
        <v>26920</v>
      </c>
      <c r="K30" s="19">
        <v>2423.4</v>
      </c>
      <c r="L30" s="14"/>
      <c r="M30" s="14"/>
      <c r="N30" s="14"/>
      <c r="O30" s="14"/>
      <c r="P30" s="14"/>
      <c r="Q30" s="14"/>
      <c r="R30" s="14"/>
      <c r="S30" s="14"/>
    </row>
    <row r="31" spans="1:19" ht="15.75" hidden="1" outlineLevel="1" x14ac:dyDescent="0.25">
      <c r="A31" s="22">
        <v>21</v>
      </c>
      <c r="B31" s="13" t="s">
        <v>22</v>
      </c>
      <c r="C31" s="14">
        <f t="shared" si="0"/>
        <v>0</v>
      </c>
      <c r="D31" s="14"/>
      <c r="E31" s="15">
        <v>40540</v>
      </c>
      <c r="F31" s="16">
        <f t="shared" si="1"/>
        <v>0</v>
      </c>
      <c r="G31" s="14"/>
      <c r="H31" s="14"/>
      <c r="I31" s="17">
        <f t="shared" si="2"/>
        <v>34108.9</v>
      </c>
      <c r="J31" s="18">
        <v>29717</v>
      </c>
      <c r="K31" s="19">
        <v>4391.8999999999996</v>
      </c>
      <c r="L31" s="14"/>
      <c r="M31" s="14"/>
      <c r="N31" s="14"/>
      <c r="O31" s="14"/>
      <c r="P31" s="14"/>
      <c r="Q31" s="14"/>
      <c r="R31" s="14"/>
      <c r="S31" s="14"/>
    </row>
    <row r="32" spans="1:19" ht="15.75" hidden="1" outlineLevel="1" x14ac:dyDescent="0.25">
      <c r="A32" s="22">
        <v>22</v>
      </c>
      <c r="B32" s="13" t="s">
        <v>23</v>
      </c>
      <c r="C32" s="14">
        <f t="shared" si="0"/>
        <v>0</v>
      </c>
      <c r="D32" s="14"/>
      <c r="E32" s="15">
        <v>64600</v>
      </c>
      <c r="F32" s="16">
        <f t="shared" si="1"/>
        <v>0</v>
      </c>
      <c r="G32" s="14"/>
      <c r="H32" s="14"/>
      <c r="I32" s="17">
        <f t="shared" si="2"/>
        <v>36004.800000000003</v>
      </c>
      <c r="J32" s="18">
        <v>31302</v>
      </c>
      <c r="K32" s="19">
        <v>4702.8</v>
      </c>
      <c r="L32" s="14"/>
      <c r="M32" s="14"/>
      <c r="N32" s="14"/>
      <c r="O32" s="14"/>
      <c r="P32" s="14"/>
      <c r="Q32" s="14"/>
      <c r="R32" s="14"/>
      <c r="S32" s="14"/>
    </row>
    <row r="33" spans="1:19" ht="15.75" hidden="1" outlineLevel="1" x14ac:dyDescent="0.25">
      <c r="A33" s="22"/>
      <c r="B33" s="22" t="s">
        <v>24</v>
      </c>
      <c r="C33" s="23">
        <f t="shared" ref="C33:S33" si="3">SUM(C11:C32)</f>
        <v>0</v>
      </c>
      <c r="D33" s="23">
        <f t="shared" si="3"/>
        <v>0</v>
      </c>
      <c r="E33" s="23">
        <f t="shared" si="3"/>
        <v>1636492.6</v>
      </c>
      <c r="F33" s="23">
        <f t="shared" si="3"/>
        <v>0</v>
      </c>
      <c r="G33" s="23">
        <f t="shared" si="3"/>
        <v>0</v>
      </c>
      <c r="H33" s="23">
        <f t="shared" si="3"/>
        <v>0</v>
      </c>
      <c r="I33" s="23">
        <f t="shared" si="3"/>
        <v>1146301</v>
      </c>
      <c r="J33" s="23">
        <f t="shared" si="3"/>
        <v>895924</v>
      </c>
      <c r="K33" s="23">
        <f t="shared" si="3"/>
        <v>250376.99999999994</v>
      </c>
      <c r="L33" s="23">
        <f t="shared" si="3"/>
        <v>0</v>
      </c>
      <c r="M33" s="23">
        <f t="shared" si="3"/>
        <v>0</v>
      </c>
      <c r="N33" s="23">
        <f t="shared" si="3"/>
        <v>0</v>
      </c>
      <c r="O33" s="23">
        <f t="shared" si="3"/>
        <v>0</v>
      </c>
      <c r="P33" s="23">
        <f t="shared" si="3"/>
        <v>0</v>
      </c>
      <c r="Q33" s="23">
        <f t="shared" si="3"/>
        <v>0</v>
      </c>
      <c r="R33" s="23">
        <f t="shared" si="3"/>
        <v>0</v>
      </c>
      <c r="S33" s="23">
        <f t="shared" si="3"/>
        <v>0</v>
      </c>
    </row>
    <row r="34" spans="1:19" ht="15.75" collapsed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5" spans="1:19" ht="17.25" customHeight="1" x14ac:dyDescent="0.25">
      <c r="B35" s="4"/>
      <c r="C35" s="24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6"/>
      <c r="R35" s="26"/>
      <c r="S35" s="26"/>
    </row>
    <row r="36" spans="1:19" ht="15.75" customHeight="1" x14ac:dyDescent="0.25">
      <c r="C36" s="4" t="s">
        <v>33</v>
      </c>
      <c r="D36" s="4"/>
      <c r="E36" s="24"/>
      <c r="F36" s="24"/>
      <c r="G36" s="24"/>
      <c r="H36" s="27"/>
      <c r="I36" s="27"/>
      <c r="J36" s="27"/>
      <c r="K36" s="27"/>
      <c r="O36" s="38" t="s">
        <v>30</v>
      </c>
      <c r="P36" s="37"/>
      <c r="Q36" s="37"/>
      <c r="R36" s="37"/>
      <c r="S36" s="37"/>
    </row>
    <row r="37" spans="1:19" ht="63.75" customHeight="1" x14ac:dyDescent="0.25">
      <c r="C37" s="4"/>
      <c r="D37" s="4"/>
      <c r="E37" s="27"/>
      <c r="F37" s="27"/>
      <c r="G37" s="27"/>
      <c r="H37" s="28"/>
      <c r="I37" s="24"/>
      <c r="J37" s="24"/>
      <c r="K37" s="24"/>
      <c r="O37" s="35"/>
      <c r="P37" s="35"/>
      <c r="Q37" s="29"/>
      <c r="R37" s="35"/>
      <c r="S37" s="35"/>
    </row>
    <row r="38" spans="1:19" ht="15.75" x14ac:dyDescent="0.25">
      <c r="C38" s="74" t="s">
        <v>31</v>
      </c>
      <c r="D38" s="74"/>
      <c r="E38" s="33"/>
      <c r="F38" s="30"/>
      <c r="G38" s="74" t="s">
        <v>32</v>
      </c>
      <c r="H38" s="74"/>
      <c r="I38" s="24"/>
      <c r="J38" s="24"/>
      <c r="K38" s="24"/>
      <c r="O38" s="74" t="s">
        <v>31</v>
      </c>
      <c r="P38" s="74"/>
      <c r="Q38" s="30"/>
      <c r="R38" s="74" t="s">
        <v>32</v>
      </c>
      <c r="S38" s="74"/>
    </row>
    <row r="39" spans="1:19" ht="15.75" x14ac:dyDescent="0.25">
      <c r="D39" s="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</row>
    <row r="40" spans="1:19" ht="15.75" x14ac:dyDescent="0.25">
      <c r="D40" s="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</row>
    <row r="41" spans="1:19" x14ac:dyDescent="0.25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x14ac:dyDescent="0.25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x14ac:dyDescent="0.25">
      <c r="I43" s="3"/>
      <c r="J43" s="3"/>
      <c r="K43" s="3"/>
      <c r="R43" s="3"/>
      <c r="S43" s="3"/>
    </row>
    <row r="44" spans="1:19" x14ac:dyDescent="0.25">
      <c r="I44" s="3"/>
      <c r="J44" s="3"/>
      <c r="K44" s="3"/>
      <c r="R44" s="3"/>
      <c r="S44" s="3"/>
    </row>
    <row r="46" spans="1:19" ht="15.75" x14ac:dyDescent="0.25">
      <c r="C46" s="4" t="s">
        <v>34</v>
      </c>
    </row>
    <row r="47" spans="1:19" ht="15.75" x14ac:dyDescent="0.25">
      <c r="C47" s="4" t="s">
        <v>35</v>
      </c>
    </row>
  </sheetData>
  <mergeCells count="24">
    <mergeCell ref="C38:D38"/>
    <mergeCell ref="G38:H38"/>
    <mergeCell ref="O38:P38"/>
    <mergeCell ref="A6:A9"/>
    <mergeCell ref="L7:L9"/>
    <mergeCell ref="D7:D9"/>
    <mergeCell ref="D6:S6"/>
    <mergeCell ref="S7:S9"/>
    <mergeCell ref="M7:M9"/>
    <mergeCell ref="N7:N9"/>
    <mergeCell ref="O7:O9"/>
    <mergeCell ref="R38:S38"/>
    <mergeCell ref="F8:F9"/>
    <mergeCell ref="G8:H8"/>
    <mergeCell ref="Q7:Q9"/>
    <mergeCell ref="F7:K7"/>
    <mergeCell ref="B2:S2"/>
    <mergeCell ref="C7:C9"/>
    <mergeCell ref="G3:N3"/>
    <mergeCell ref="G4:N4"/>
    <mergeCell ref="P7:P9"/>
    <mergeCell ref="R7:R9"/>
    <mergeCell ref="E7:E9"/>
    <mergeCell ref="B6:B9"/>
  </mergeCells>
  <conditionalFormatting sqref="I19:I28 I30:I32 I11:I17">
    <cfRule type="cellIs" dxfId="1" priority="4" stopIfTrue="1" operator="notEqual">
      <formula>G11</formula>
    </cfRule>
  </conditionalFormatting>
  <conditionalFormatting sqref="E11:E32">
    <cfRule type="cellIs" dxfId="0" priority="2" stopIfTrue="1" operator="notEqual">
      <formula>D11</formula>
    </cfRule>
  </conditionalFormatting>
  <printOptions horizontalCentered="1"/>
  <pageMargins left="0.23622047244094491" right="0.15748031496062992" top="0.55118110236220474" bottom="0.74803149606299213" header="0.31496062992125984" footer="0.31496062992125984"/>
  <pageSetup paperSize="9" scale="74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view="pageBreakPreview" zoomScale="80" zoomScaleNormal="80" zoomScaleSheetLayoutView="80" workbookViewId="0">
      <selection activeCell="H8" sqref="H8"/>
    </sheetView>
  </sheetViews>
  <sheetFormatPr defaultRowHeight="15" x14ac:dyDescent="0.25"/>
  <cols>
    <col min="1" max="1" width="5.85546875" style="46" customWidth="1"/>
    <col min="2" max="2" width="78.140625" style="41" customWidth="1"/>
    <col min="3" max="3" width="39.5703125" style="41" customWidth="1"/>
    <col min="4" max="4" width="21.140625" style="41" customWidth="1"/>
    <col min="5" max="8" width="13.140625" style="41" customWidth="1"/>
    <col min="9" max="252" width="9.140625" style="41"/>
    <col min="253" max="253" width="5.85546875" style="41" customWidth="1"/>
    <col min="254" max="254" width="79" style="41" customWidth="1"/>
    <col min="255" max="256" width="15.5703125" style="41" customWidth="1"/>
    <col min="257" max="257" width="13.42578125" style="41" customWidth="1"/>
    <col min="258" max="264" width="13.140625" style="41" customWidth="1"/>
    <col min="265" max="508" width="9.140625" style="41"/>
    <col min="509" max="509" width="5.85546875" style="41" customWidth="1"/>
    <col min="510" max="510" width="79" style="41" customWidth="1"/>
    <col min="511" max="512" width="15.5703125" style="41" customWidth="1"/>
    <col min="513" max="513" width="13.42578125" style="41" customWidth="1"/>
    <col min="514" max="520" width="13.140625" style="41" customWidth="1"/>
    <col min="521" max="764" width="9.140625" style="41"/>
    <col min="765" max="765" width="5.85546875" style="41" customWidth="1"/>
    <col min="766" max="766" width="79" style="41" customWidth="1"/>
    <col min="767" max="768" width="15.5703125" style="41" customWidth="1"/>
    <col min="769" max="769" width="13.42578125" style="41" customWidth="1"/>
    <col min="770" max="776" width="13.140625" style="41" customWidth="1"/>
    <col min="777" max="1020" width="9.140625" style="41"/>
    <col min="1021" max="1021" width="5.85546875" style="41" customWidth="1"/>
    <col min="1022" max="1022" width="79" style="41" customWidth="1"/>
    <col min="1023" max="1024" width="15.5703125" style="41" customWidth="1"/>
    <col min="1025" max="1025" width="13.42578125" style="41" customWidth="1"/>
    <col min="1026" max="1032" width="13.140625" style="41" customWidth="1"/>
    <col min="1033" max="1276" width="9.140625" style="41"/>
    <col min="1277" max="1277" width="5.85546875" style="41" customWidth="1"/>
    <col min="1278" max="1278" width="79" style="41" customWidth="1"/>
    <col min="1279" max="1280" width="15.5703125" style="41" customWidth="1"/>
    <col min="1281" max="1281" width="13.42578125" style="41" customWidth="1"/>
    <col min="1282" max="1288" width="13.140625" style="41" customWidth="1"/>
    <col min="1289" max="1532" width="9.140625" style="41"/>
    <col min="1533" max="1533" width="5.85546875" style="41" customWidth="1"/>
    <col min="1534" max="1534" width="79" style="41" customWidth="1"/>
    <col min="1535" max="1536" width="15.5703125" style="41" customWidth="1"/>
    <col min="1537" max="1537" width="13.42578125" style="41" customWidth="1"/>
    <col min="1538" max="1544" width="13.140625" style="41" customWidth="1"/>
    <col min="1545" max="1788" width="9.140625" style="41"/>
    <col min="1789" max="1789" width="5.85546875" style="41" customWidth="1"/>
    <col min="1790" max="1790" width="79" style="41" customWidth="1"/>
    <col min="1791" max="1792" width="15.5703125" style="41" customWidth="1"/>
    <col min="1793" max="1793" width="13.42578125" style="41" customWidth="1"/>
    <col min="1794" max="1800" width="13.140625" style="41" customWidth="1"/>
    <col min="1801" max="2044" width="9.140625" style="41"/>
    <col min="2045" max="2045" width="5.85546875" style="41" customWidth="1"/>
    <col min="2046" max="2046" width="79" style="41" customWidth="1"/>
    <col min="2047" max="2048" width="15.5703125" style="41" customWidth="1"/>
    <col min="2049" max="2049" width="13.42578125" style="41" customWidth="1"/>
    <col min="2050" max="2056" width="13.140625" style="41" customWidth="1"/>
    <col min="2057" max="2300" width="9.140625" style="41"/>
    <col min="2301" max="2301" width="5.85546875" style="41" customWidth="1"/>
    <col min="2302" max="2302" width="79" style="41" customWidth="1"/>
    <col min="2303" max="2304" width="15.5703125" style="41" customWidth="1"/>
    <col min="2305" max="2305" width="13.42578125" style="41" customWidth="1"/>
    <col min="2306" max="2312" width="13.140625" style="41" customWidth="1"/>
    <col min="2313" max="2556" width="9.140625" style="41"/>
    <col min="2557" max="2557" width="5.85546875" style="41" customWidth="1"/>
    <col min="2558" max="2558" width="79" style="41" customWidth="1"/>
    <col min="2559" max="2560" width="15.5703125" style="41" customWidth="1"/>
    <col min="2561" max="2561" width="13.42578125" style="41" customWidth="1"/>
    <col min="2562" max="2568" width="13.140625" style="41" customWidth="1"/>
    <col min="2569" max="2812" width="9.140625" style="41"/>
    <col min="2813" max="2813" width="5.85546875" style="41" customWidth="1"/>
    <col min="2814" max="2814" width="79" style="41" customWidth="1"/>
    <col min="2815" max="2816" width="15.5703125" style="41" customWidth="1"/>
    <col min="2817" max="2817" width="13.42578125" style="41" customWidth="1"/>
    <col min="2818" max="2824" width="13.140625" style="41" customWidth="1"/>
    <col min="2825" max="3068" width="9.140625" style="41"/>
    <col min="3069" max="3069" width="5.85546875" style="41" customWidth="1"/>
    <col min="3070" max="3070" width="79" style="41" customWidth="1"/>
    <col min="3071" max="3072" width="15.5703125" style="41" customWidth="1"/>
    <col min="3073" max="3073" width="13.42578125" style="41" customWidth="1"/>
    <col min="3074" max="3080" width="13.140625" style="41" customWidth="1"/>
    <col min="3081" max="3324" width="9.140625" style="41"/>
    <col min="3325" max="3325" width="5.85546875" style="41" customWidth="1"/>
    <col min="3326" max="3326" width="79" style="41" customWidth="1"/>
    <col min="3327" max="3328" width="15.5703125" style="41" customWidth="1"/>
    <col min="3329" max="3329" width="13.42578125" style="41" customWidth="1"/>
    <col min="3330" max="3336" width="13.140625" style="41" customWidth="1"/>
    <col min="3337" max="3580" width="9.140625" style="41"/>
    <col min="3581" max="3581" width="5.85546875" style="41" customWidth="1"/>
    <col min="3582" max="3582" width="79" style="41" customWidth="1"/>
    <col min="3583" max="3584" width="15.5703125" style="41" customWidth="1"/>
    <col min="3585" max="3585" width="13.42578125" style="41" customWidth="1"/>
    <col min="3586" max="3592" width="13.140625" style="41" customWidth="1"/>
    <col min="3593" max="3836" width="9.140625" style="41"/>
    <col min="3837" max="3837" width="5.85546875" style="41" customWidth="1"/>
    <col min="3838" max="3838" width="79" style="41" customWidth="1"/>
    <col min="3839" max="3840" width="15.5703125" style="41" customWidth="1"/>
    <col min="3841" max="3841" width="13.42578125" style="41" customWidth="1"/>
    <col min="3842" max="3848" width="13.140625" style="41" customWidth="1"/>
    <col min="3849" max="4092" width="9.140625" style="41"/>
    <col min="4093" max="4093" width="5.85546875" style="41" customWidth="1"/>
    <col min="4094" max="4094" width="79" style="41" customWidth="1"/>
    <col min="4095" max="4096" width="15.5703125" style="41" customWidth="1"/>
    <col min="4097" max="4097" width="13.42578125" style="41" customWidth="1"/>
    <col min="4098" max="4104" width="13.140625" style="41" customWidth="1"/>
    <col min="4105" max="4348" width="9.140625" style="41"/>
    <col min="4349" max="4349" width="5.85546875" style="41" customWidth="1"/>
    <col min="4350" max="4350" width="79" style="41" customWidth="1"/>
    <col min="4351" max="4352" width="15.5703125" style="41" customWidth="1"/>
    <col min="4353" max="4353" width="13.42578125" style="41" customWidth="1"/>
    <col min="4354" max="4360" width="13.140625" style="41" customWidth="1"/>
    <col min="4361" max="4604" width="9.140625" style="41"/>
    <col min="4605" max="4605" width="5.85546875" style="41" customWidth="1"/>
    <col min="4606" max="4606" width="79" style="41" customWidth="1"/>
    <col min="4607" max="4608" width="15.5703125" style="41" customWidth="1"/>
    <col min="4609" max="4609" width="13.42578125" style="41" customWidth="1"/>
    <col min="4610" max="4616" width="13.140625" style="41" customWidth="1"/>
    <col min="4617" max="4860" width="9.140625" style="41"/>
    <col min="4861" max="4861" width="5.85546875" style="41" customWidth="1"/>
    <col min="4862" max="4862" width="79" style="41" customWidth="1"/>
    <col min="4863" max="4864" width="15.5703125" style="41" customWidth="1"/>
    <col min="4865" max="4865" width="13.42578125" style="41" customWidth="1"/>
    <col min="4866" max="4872" width="13.140625" style="41" customWidth="1"/>
    <col min="4873" max="5116" width="9.140625" style="41"/>
    <col min="5117" max="5117" width="5.85546875" style="41" customWidth="1"/>
    <col min="5118" max="5118" width="79" style="41" customWidth="1"/>
    <col min="5119" max="5120" width="15.5703125" style="41" customWidth="1"/>
    <col min="5121" max="5121" width="13.42578125" style="41" customWidth="1"/>
    <col min="5122" max="5128" width="13.140625" style="41" customWidth="1"/>
    <col min="5129" max="5372" width="9.140625" style="41"/>
    <col min="5373" max="5373" width="5.85546875" style="41" customWidth="1"/>
    <col min="5374" max="5374" width="79" style="41" customWidth="1"/>
    <col min="5375" max="5376" width="15.5703125" style="41" customWidth="1"/>
    <col min="5377" max="5377" width="13.42578125" style="41" customWidth="1"/>
    <col min="5378" max="5384" width="13.140625" style="41" customWidth="1"/>
    <col min="5385" max="5628" width="9.140625" style="41"/>
    <col min="5629" max="5629" width="5.85546875" style="41" customWidth="1"/>
    <col min="5630" max="5630" width="79" style="41" customWidth="1"/>
    <col min="5631" max="5632" width="15.5703125" style="41" customWidth="1"/>
    <col min="5633" max="5633" width="13.42578125" style="41" customWidth="1"/>
    <col min="5634" max="5640" width="13.140625" style="41" customWidth="1"/>
    <col min="5641" max="5884" width="9.140625" style="41"/>
    <col min="5885" max="5885" width="5.85546875" style="41" customWidth="1"/>
    <col min="5886" max="5886" width="79" style="41" customWidth="1"/>
    <col min="5887" max="5888" width="15.5703125" style="41" customWidth="1"/>
    <col min="5889" max="5889" width="13.42578125" style="41" customWidth="1"/>
    <col min="5890" max="5896" width="13.140625" style="41" customWidth="1"/>
    <col min="5897" max="6140" width="9.140625" style="41"/>
    <col min="6141" max="6141" width="5.85546875" style="41" customWidth="1"/>
    <col min="6142" max="6142" width="79" style="41" customWidth="1"/>
    <col min="6143" max="6144" width="15.5703125" style="41" customWidth="1"/>
    <col min="6145" max="6145" width="13.42578125" style="41" customWidth="1"/>
    <col min="6146" max="6152" width="13.140625" style="41" customWidth="1"/>
    <col min="6153" max="6396" width="9.140625" style="41"/>
    <col min="6397" max="6397" width="5.85546875" style="41" customWidth="1"/>
    <col min="6398" max="6398" width="79" style="41" customWidth="1"/>
    <col min="6399" max="6400" width="15.5703125" style="41" customWidth="1"/>
    <col min="6401" max="6401" width="13.42578125" style="41" customWidth="1"/>
    <col min="6402" max="6408" width="13.140625" style="41" customWidth="1"/>
    <col min="6409" max="6652" width="9.140625" style="41"/>
    <col min="6653" max="6653" width="5.85546875" style="41" customWidth="1"/>
    <col min="6654" max="6654" width="79" style="41" customWidth="1"/>
    <col min="6655" max="6656" width="15.5703125" style="41" customWidth="1"/>
    <col min="6657" max="6657" width="13.42578125" style="41" customWidth="1"/>
    <col min="6658" max="6664" width="13.140625" style="41" customWidth="1"/>
    <col min="6665" max="6908" width="9.140625" style="41"/>
    <col min="6909" max="6909" width="5.85546875" style="41" customWidth="1"/>
    <col min="6910" max="6910" width="79" style="41" customWidth="1"/>
    <col min="6911" max="6912" width="15.5703125" style="41" customWidth="1"/>
    <col min="6913" max="6913" width="13.42578125" style="41" customWidth="1"/>
    <col min="6914" max="6920" width="13.140625" style="41" customWidth="1"/>
    <col min="6921" max="7164" width="9.140625" style="41"/>
    <col min="7165" max="7165" width="5.85546875" style="41" customWidth="1"/>
    <col min="7166" max="7166" width="79" style="41" customWidth="1"/>
    <col min="7167" max="7168" width="15.5703125" style="41" customWidth="1"/>
    <col min="7169" max="7169" width="13.42578125" style="41" customWidth="1"/>
    <col min="7170" max="7176" width="13.140625" style="41" customWidth="1"/>
    <col min="7177" max="7420" width="9.140625" style="41"/>
    <col min="7421" max="7421" width="5.85546875" style="41" customWidth="1"/>
    <col min="7422" max="7422" width="79" style="41" customWidth="1"/>
    <col min="7423" max="7424" width="15.5703125" style="41" customWidth="1"/>
    <col min="7425" max="7425" width="13.42578125" style="41" customWidth="1"/>
    <col min="7426" max="7432" width="13.140625" style="41" customWidth="1"/>
    <col min="7433" max="7676" width="9.140625" style="41"/>
    <col min="7677" max="7677" width="5.85546875" style="41" customWidth="1"/>
    <col min="7678" max="7678" width="79" style="41" customWidth="1"/>
    <col min="7679" max="7680" width="15.5703125" style="41" customWidth="1"/>
    <col min="7681" max="7681" width="13.42578125" style="41" customWidth="1"/>
    <col min="7682" max="7688" width="13.140625" style="41" customWidth="1"/>
    <col min="7689" max="7932" width="9.140625" style="41"/>
    <col min="7933" max="7933" width="5.85546875" style="41" customWidth="1"/>
    <col min="7934" max="7934" width="79" style="41" customWidth="1"/>
    <col min="7935" max="7936" width="15.5703125" style="41" customWidth="1"/>
    <col min="7937" max="7937" width="13.42578125" style="41" customWidth="1"/>
    <col min="7938" max="7944" width="13.140625" style="41" customWidth="1"/>
    <col min="7945" max="8188" width="9.140625" style="41"/>
    <col min="8189" max="8189" width="5.85546875" style="41" customWidth="1"/>
    <col min="8190" max="8190" width="79" style="41" customWidth="1"/>
    <col min="8191" max="8192" width="15.5703125" style="41" customWidth="1"/>
    <col min="8193" max="8193" width="13.42578125" style="41" customWidth="1"/>
    <col min="8194" max="8200" width="13.140625" style="41" customWidth="1"/>
    <col min="8201" max="8444" width="9.140625" style="41"/>
    <col min="8445" max="8445" width="5.85546875" style="41" customWidth="1"/>
    <col min="8446" max="8446" width="79" style="41" customWidth="1"/>
    <col min="8447" max="8448" width="15.5703125" style="41" customWidth="1"/>
    <col min="8449" max="8449" width="13.42578125" style="41" customWidth="1"/>
    <col min="8450" max="8456" width="13.140625" style="41" customWidth="1"/>
    <col min="8457" max="8700" width="9.140625" style="41"/>
    <col min="8701" max="8701" width="5.85546875" style="41" customWidth="1"/>
    <col min="8702" max="8702" width="79" style="41" customWidth="1"/>
    <col min="8703" max="8704" width="15.5703125" style="41" customWidth="1"/>
    <col min="8705" max="8705" width="13.42578125" style="41" customWidth="1"/>
    <col min="8706" max="8712" width="13.140625" style="41" customWidth="1"/>
    <col min="8713" max="8956" width="9.140625" style="41"/>
    <col min="8957" max="8957" width="5.85546875" style="41" customWidth="1"/>
    <col min="8958" max="8958" width="79" style="41" customWidth="1"/>
    <col min="8959" max="8960" width="15.5703125" style="41" customWidth="1"/>
    <col min="8961" max="8961" width="13.42578125" style="41" customWidth="1"/>
    <col min="8962" max="8968" width="13.140625" style="41" customWidth="1"/>
    <col min="8969" max="9212" width="9.140625" style="41"/>
    <col min="9213" max="9213" width="5.85546875" style="41" customWidth="1"/>
    <col min="9214" max="9214" width="79" style="41" customWidth="1"/>
    <col min="9215" max="9216" width="15.5703125" style="41" customWidth="1"/>
    <col min="9217" max="9217" width="13.42578125" style="41" customWidth="1"/>
    <col min="9218" max="9224" width="13.140625" style="41" customWidth="1"/>
    <col min="9225" max="9468" width="9.140625" style="41"/>
    <col min="9469" max="9469" width="5.85546875" style="41" customWidth="1"/>
    <col min="9470" max="9470" width="79" style="41" customWidth="1"/>
    <col min="9471" max="9472" width="15.5703125" style="41" customWidth="1"/>
    <col min="9473" max="9473" width="13.42578125" style="41" customWidth="1"/>
    <col min="9474" max="9480" width="13.140625" style="41" customWidth="1"/>
    <col min="9481" max="9724" width="9.140625" style="41"/>
    <col min="9725" max="9725" width="5.85546875" style="41" customWidth="1"/>
    <col min="9726" max="9726" width="79" style="41" customWidth="1"/>
    <col min="9727" max="9728" width="15.5703125" style="41" customWidth="1"/>
    <col min="9729" max="9729" width="13.42578125" style="41" customWidth="1"/>
    <col min="9730" max="9736" width="13.140625" style="41" customWidth="1"/>
    <col min="9737" max="9980" width="9.140625" style="41"/>
    <col min="9981" max="9981" width="5.85546875" style="41" customWidth="1"/>
    <col min="9982" max="9982" width="79" style="41" customWidth="1"/>
    <col min="9983" max="9984" width="15.5703125" style="41" customWidth="1"/>
    <col min="9985" max="9985" width="13.42578125" style="41" customWidth="1"/>
    <col min="9986" max="9992" width="13.140625" style="41" customWidth="1"/>
    <col min="9993" max="10236" width="9.140625" style="41"/>
    <col min="10237" max="10237" width="5.85546875" style="41" customWidth="1"/>
    <col min="10238" max="10238" width="79" style="41" customWidth="1"/>
    <col min="10239" max="10240" width="15.5703125" style="41" customWidth="1"/>
    <col min="10241" max="10241" width="13.42578125" style="41" customWidth="1"/>
    <col min="10242" max="10248" width="13.140625" style="41" customWidth="1"/>
    <col min="10249" max="10492" width="9.140625" style="41"/>
    <col min="10493" max="10493" width="5.85546875" style="41" customWidth="1"/>
    <col min="10494" max="10494" width="79" style="41" customWidth="1"/>
    <col min="10495" max="10496" width="15.5703125" style="41" customWidth="1"/>
    <col min="10497" max="10497" width="13.42578125" style="41" customWidth="1"/>
    <col min="10498" max="10504" width="13.140625" style="41" customWidth="1"/>
    <col min="10505" max="10748" width="9.140625" style="41"/>
    <col min="10749" max="10749" width="5.85546875" style="41" customWidth="1"/>
    <col min="10750" max="10750" width="79" style="41" customWidth="1"/>
    <col min="10751" max="10752" width="15.5703125" style="41" customWidth="1"/>
    <col min="10753" max="10753" width="13.42578125" style="41" customWidth="1"/>
    <col min="10754" max="10760" width="13.140625" style="41" customWidth="1"/>
    <col min="10761" max="11004" width="9.140625" style="41"/>
    <col min="11005" max="11005" width="5.85546875" style="41" customWidth="1"/>
    <col min="11006" max="11006" width="79" style="41" customWidth="1"/>
    <col min="11007" max="11008" width="15.5703125" style="41" customWidth="1"/>
    <col min="11009" max="11009" width="13.42578125" style="41" customWidth="1"/>
    <col min="11010" max="11016" width="13.140625" style="41" customWidth="1"/>
    <col min="11017" max="11260" width="9.140625" style="41"/>
    <col min="11261" max="11261" width="5.85546875" style="41" customWidth="1"/>
    <col min="11262" max="11262" width="79" style="41" customWidth="1"/>
    <col min="11263" max="11264" width="15.5703125" style="41" customWidth="1"/>
    <col min="11265" max="11265" width="13.42578125" style="41" customWidth="1"/>
    <col min="11266" max="11272" width="13.140625" style="41" customWidth="1"/>
    <col min="11273" max="11516" width="9.140625" style="41"/>
    <col min="11517" max="11517" width="5.85546875" style="41" customWidth="1"/>
    <col min="11518" max="11518" width="79" style="41" customWidth="1"/>
    <col min="11519" max="11520" width="15.5703125" style="41" customWidth="1"/>
    <col min="11521" max="11521" width="13.42578125" style="41" customWidth="1"/>
    <col min="11522" max="11528" width="13.140625" style="41" customWidth="1"/>
    <col min="11529" max="11772" width="9.140625" style="41"/>
    <col min="11773" max="11773" width="5.85546875" style="41" customWidth="1"/>
    <col min="11774" max="11774" width="79" style="41" customWidth="1"/>
    <col min="11775" max="11776" width="15.5703125" style="41" customWidth="1"/>
    <col min="11777" max="11777" width="13.42578125" style="41" customWidth="1"/>
    <col min="11778" max="11784" width="13.140625" style="41" customWidth="1"/>
    <col min="11785" max="12028" width="9.140625" style="41"/>
    <col min="12029" max="12029" width="5.85546875" style="41" customWidth="1"/>
    <col min="12030" max="12030" width="79" style="41" customWidth="1"/>
    <col min="12031" max="12032" width="15.5703125" style="41" customWidth="1"/>
    <col min="12033" max="12033" width="13.42578125" style="41" customWidth="1"/>
    <col min="12034" max="12040" width="13.140625" style="41" customWidth="1"/>
    <col min="12041" max="12284" width="9.140625" style="41"/>
    <col min="12285" max="12285" width="5.85546875" style="41" customWidth="1"/>
    <col min="12286" max="12286" width="79" style="41" customWidth="1"/>
    <col min="12287" max="12288" width="15.5703125" style="41" customWidth="1"/>
    <col min="12289" max="12289" width="13.42578125" style="41" customWidth="1"/>
    <col min="12290" max="12296" width="13.140625" style="41" customWidth="1"/>
    <col min="12297" max="12540" width="9.140625" style="41"/>
    <col min="12541" max="12541" width="5.85546875" style="41" customWidth="1"/>
    <col min="12542" max="12542" width="79" style="41" customWidth="1"/>
    <col min="12543" max="12544" width="15.5703125" style="41" customWidth="1"/>
    <col min="12545" max="12545" width="13.42578125" style="41" customWidth="1"/>
    <col min="12546" max="12552" width="13.140625" style="41" customWidth="1"/>
    <col min="12553" max="12796" width="9.140625" style="41"/>
    <col min="12797" max="12797" width="5.85546875" style="41" customWidth="1"/>
    <col min="12798" max="12798" width="79" style="41" customWidth="1"/>
    <col min="12799" max="12800" width="15.5703125" style="41" customWidth="1"/>
    <col min="12801" max="12801" width="13.42578125" style="41" customWidth="1"/>
    <col min="12802" max="12808" width="13.140625" style="41" customWidth="1"/>
    <col min="12809" max="13052" width="9.140625" style="41"/>
    <col min="13053" max="13053" width="5.85546875" style="41" customWidth="1"/>
    <col min="13054" max="13054" width="79" style="41" customWidth="1"/>
    <col min="13055" max="13056" width="15.5703125" style="41" customWidth="1"/>
    <col min="13057" max="13057" width="13.42578125" style="41" customWidth="1"/>
    <col min="13058" max="13064" width="13.140625" style="41" customWidth="1"/>
    <col min="13065" max="13308" width="9.140625" style="41"/>
    <col min="13309" max="13309" width="5.85546875" style="41" customWidth="1"/>
    <col min="13310" max="13310" width="79" style="41" customWidth="1"/>
    <col min="13311" max="13312" width="15.5703125" style="41" customWidth="1"/>
    <col min="13313" max="13313" width="13.42578125" style="41" customWidth="1"/>
    <col min="13314" max="13320" width="13.140625" style="41" customWidth="1"/>
    <col min="13321" max="13564" width="9.140625" style="41"/>
    <col min="13565" max="13565" width="5.85546875" style="41" customWidth="1"/>
    <col min="13566" max="13566" width="79" style="41" customWidth="1"/>
    <col min="13567" max="13568" width="15.5703125" style="41" customWidth="1"/>
    <col min="13569" max="13569" width="13.42578125" style="41" customWidth="1"/>
    <col min="13570" max="13576" width="13.140625" style="41" customWidth="1"/>
    <col min="13577" max="13820" width="9.140625" style="41"/>
    <col min="13821" max="13821" width="5.85546875" style="41" customWidth="1"/>
    <col min="13822" max="13822" width="79" style="41" customWidth="1"/>
    <col min="13823" max="13824" width="15.5703125" style="41" customWidth="1"/>
    <col min="13825" max="13825" width="13.42578125" style="41" customWidth="1"/>
    <col min="13826" max="13832" width="13.140625" style="41" customWidth="1"/>
    <col min="13833" max="14076" width="9.140625" style="41"/>
    <col min="14077" max="14077" width="5.85546875" style="41" customWidth="1"/>
    <col min="14078" max="14078" width="79" style="41" customWidth="1"/>
    <col min="14079" max="14080" width="15.5703125" style="41" customWidth="1"/>
    <col min="14081" max="14081" width="13.42578125" style="41" customWidth="1"/>
    <col min="14082" max="14088" width="13.140625" style="41" customWidth="1"/>
    <col min="14089" max="14332" width="9.140625" style="41"/>
    <col min="14333" max="14333" width="5.85546875" style="41" customWidth="1"/>
    <col min="14334" max="14334" width="79" style="41" customWidth="1"/>
    <col min="14335" max="14336" width="15.5703125" style="41" customWidth="1"/>
    <col min="14337" max="14337" width="13.42578125" style="41" customWidth="1"/>
    <col min="14338" max="14344" width="13.140625" style="41" customWidth="1"/>
    <col min="14345" max="14588" width="9.140625" style="41"/>
    <col min="14589" max="14589" width="5.85546875" style="41" customWidth="1"/>
    <col min="14590" max="14590" width="79" style="41" customWidth="1"/>
    <col min="14591" max="14592" width="15.5703125" style="41" customWidth="1"/>
    <col min="14593" max="14593" width="13.42578125" style="41" customWidth="1"/>
    <col min="14594" max="14600" width="13.140625" style="41" customWidth="1"/>
    <col min="14601" max="14844" width="9.140625" style="41"/>
    <col min="14845" max="14845" width="5.85546875" style="41" customWidth="1"/>
    <col min="14846" max="14846" width="79" style="41" customWidth="1"/>
    <col min="14847" max="14848" width="15.5703125" style="41" customWidth="1"/>
    <col min="14849" max="14849" width="13.42578125" style="41" customWidth="1"/>
    <col min="14850" max="14856" width="13.140625" style="41" customWidth="1"/>
    <col min="14857" max="15100" width="9.140625" style="41"/>
    <col min="15101" max="15101" width="5.85546875" style="41" customWidth="1"/>
    <col min="15102" max="15102" width="79" style="41" customWidth="1"/>
    <col min="15103" max="15104" width="15.5703125" style="41" customWidth="1"/>
    <col min="15105" max="15105" width="13.42578125" style="41" customWidth="1"/>
    <col min="15106" max="15112" width="13.140625" style="41" customWidth="1"/>
    <col min="15113" max="15356" width="9.140625" style="41"/>
    <col min="15357" max="15357" width="5.85546875" style="41" customWidth="1"/>
    <col min="15358" max="15358" width="79" style="41" customWidth="1"/>
    <col min="15359" max="15360" width="15.5703125" style="41" customWidth="1"/>
    <col min="15361" max="15361" width="13.42578125" style="41" customWidth="1"/>
    <col min="15362" max="15368" width="13.140625" style="41" customWidth="1"/>
    <col min="15369" max="15612" width="9.140625" style="41"/>
    <col min="15613" max="15613" width="5.85546875" style="41" customWidth="1"/>
    <col min="15614" max="15614" width="79" style="41" customWidth="1"/>
    <col min="15615" max="15616" width="15.5703125" style="41" customWidth="1"/>
    <col min="15617" max="15617" width="13.42578125" style="41" customWidth="1"/>
    <col min="15618" max="15624" width="13.140625" style="41" customWidth="1"/>
    <col min="15625" max="15868" width="9.140625" style="41"/>
    <col min="15869" max="15869" width="5.85546875" style="41" customWidth="1"/>
    <col min="15870" max="15870" width="79" style="41" customWidth="1"/>
    <col min="15871" max="15872" width="15.5703125" style="41" customWidth="1"/>
    <col min="15873" max="15873" width="13.42578125" style="41" customWidth="1"/>
    <col min="15874" max="15880" width="13.140625" style="41" customWidth="1"/>
    <col min="15881" max="16124" width="9.140625" style="41"/>
    <col min="16125" max="16125" width="5.85546875" style="41" customWidth="1"/>
    <col min="16126" max="16126" width="79" style="41" customWidth="1"/>
    <col min="16127" max="16128" width="15.5703125" style="41" customWidth="1"/>
    <col min="16129" max="16129" width="13.42578125" style="41" customWidth="1"/>
    <col min="16130" max="16136" width="13.140625" style="41" customWidth="1"/>
    <col min="16137" max="16384" width="9.140625" style="41"/>
  </cols>
  <sheetData>
    <row r="1" spans="1:4" ht="62.25" customHeight="1" x14ac:dyDescent="0.25">
      <c r="A1" s="85" t="s">
        <v>100</v>
      </c>
      <c r="B1" s="85"/>
      <c r="C1" s="85"/>
    </row>
    <row r="2" spans="1:4" ht="18.75" x14ac:dyDescent="0.3">
      <c r="C2" s="52" t="s">
        <v>89</v>
      </c>
    </row>
    <row r="3" spans="1:4" s="43" customFormat="1" ht="31.5" x14ac:dyDescent="0.25">
      <c r="A3" s="44" t="s">
        <v>27</v>
      </c>
      <c r="B3" s="45" t="s">
        <v>54</v>
      </c>
      <c r="C3" s="44" t="s">
        <v>55</v>
      </c>
    </row>
    <row r="4" spans="1:4" s="50" customFormat="1" ht="15.75" x14ac:dyDescent="0.25">
      <c r="A4" s="59" t="s">
        <v>60</v>
      </c>
      <c r="B4" s="48" t="s">
        <v>57</v>
      </c>
      <c r="C4" s="47">
        <f>C14+C24</f>
        <v>3497318759.5299997</v>
      </c>
      <c r="D4" s="62"/>
    </row>
    <row r="5" spans="1:4" s="49" customFormat="1" ht="97.5" customHeight="1" x14ac:dyDescent="0.25">
      <c r="A5" s="60" t="s">
        <v>90</v>
      </c>
      <c r="B5" s="61" t="s">
        <v>70</v>
      </c>
      <c r="C5" s="47">
        <v>60352675.530000001</v>
      </c>
    </row>
    <row r="6" spans="1:4" s="49" customFormat="1" ht="23.25" customHeight="1" x14ac:dyDescent="0.25">
      <c r="A6" s="60" t="s">
        <v>61</v>
      </c>
      <c r="B6" s="61" t="s">
        <v>50</v>
      </c>
      <c r="C6" s="47">
        <v>225549812.50999999</v>
      </c>
    </row>
    <row r="7" spans="1:4" s="49" customFormat="1" ht="81" customHeight="1" x14ac:dyDescent="0.25">
      <c r="A7" s="60" t="s">
        <v>91</v>
      </c>
      <c r="B7" s="61" t="s">
        <v>71</v>
      </c>
      <c r="C7" s="47">
        <v>2205400</v>
      </c>
    </row>
    <row r="8" spans="1:4" s="49" customFormat="1" ht="71.25" customHeight="1" x14ac:dyDescent="0.25">
      <c r="A8" s="60" t="s">
        <v>92</v>
      </c>
      <c r="B8" s="61" t="s">
        <v>65</v>
      </c>
      <c r="C8" s="47">
        <v>17435957.420000002</v>
      </c>
    </row>
    <row r="9" spans="1:4" s="49" customFormat="1" ht="51.75" customHeight="1" x14ac:dyDescent="0.25">
      <c r="A9" s="60" t="s">
        <v>93</v>
      </c>
      <c r="B9" s="61" t="s">
        <v>63</v>
      </c>
      <c r="C9" s="47" t="s">
        <v>76</v>
      </c>
    </row>
    <row r="10" spans="1:4" s="49" customFormat="1" ht="15.75" x14ac:dyDescent="0.25">
      <c r="A10" s="60" t="s">
        <v>94</v>
      </c>
      <c r="B10" s="61" t="s">
        <v>64</v>
      </c>
      <c r="C10" s="47">
        <f>C11+C12+C13</f>
        <v>3191774914.0699997</v>
      </c>
      <c r="D10" s="54"/>
    </row>
    <row r="11" spans="1:4" s="49" customFormat="1" ht="31.5" x14ac:dyDescent="0.25">
      <c r="A11" s="60" t="s">
        <v>95</v>
      </c>
      <c r="B11" s="61" t="s">
        <v>58</v>
      </c>
      <c r="C11" s="47">
        <v>995087024.63999999</v>
      </c>
      <c r="D11" s="54"/>
    </row>
    <row r="12" spans="1:4" s="49" customFormat="1" ht="15.75" x14ac:dyDescent="0.25">
      <c r="A12" s="60" t="s">
        <v>96</v>
      </c>
      <c r="B12" s="61" t="s">
        <v>82</v>
      </c>
      <c r="C12" s="47">
        <v>89762000</v>
      </c>
    </row>
    <row r="13" spans="1:4" s="49" customFormat="1" ht="15.75" x14ac:dyDescent="0.25">
      <c r="A13" s="60" t="s">
        <v>97</v>
      </c>
      <c r="B13" s="61" t="s">
        <v>98</v>
      </c>
      <c r="C13" s="47">
        <f>C4-C5-C6-C7-C8-C11-C12</f>
        <v>2106925889.4299998</v>
      </c>
    </row>
    <row r="14" spans="1:4" s="42" customFormat="1" ht="15.75" x14ac:dyDescent="0.25">
      <c r="A14" s="63" t="s">
        <v>62</v>
      </c>
      <c r="B14" s="64" t="s">
        <v>56</v>
      </c>
      <c r="C14" s="47">
        <f>C16+C22+C23</f>
        <v>3497318759.5299997</v>
      </c>
    </row>
    <row r="15" spans="1:4" s="43" customFormat="1" ht="15.75" x14ac:dyDescent="0.25">
      <c r="A15" s="59"/>
      <c r="B15" s="64" t="s">
        <v>66</v>
      </c>
      <c r="C15" s="47" t="s">
        <v>76</v>
      </c>
    </row>
    <row r="16" spans="1:4" s="43" customFormat="1" ht="15.75" x14ac:dyDescent="0.25">
      <c r="A16" s="59" t="s">
        <v>59</v>
      </c>
      <c r="B16" s="64" t="s">
        <v>67</v>
      </c>
      <c r="C16" s="47">
        <f>SUM(C17:C21)</f>
        <v>3334638598</v>
      </c>
    </row>
    <row r="17" spans="1:3" s="51" customFormat="1" ht="46.5" customHeight="1" x14ac:dyDescent="0.25">
      <c r="A17" s="65" t="s">
        <v>72</v>
      </c>
      <c r="B17" s="66" t="s">
        <v>87</v>
      </c>
      <c r="C17" s="55">
        <v>2248427553.4499998</v>
      </c>
    </row>
    <row r="18" spans="1:3" s="51" customFormat="1" ht="173.25" x14ac:dyDescent="0.25">
      <c r="A18" s="65" t="s">
        <v>73</v>
      </c>
      <c r="B18" s="66" t="s">
        <v>86</v>
      </c>
      <c r="C18" s="55">
        <v>1076250784.55</v>
      </c>
    </row>
    <row r="19" spans="1:3" s="51" customFormat="1" ht="36" customHeight="1" x14ac:dyDescent="0.25">
      <c r="A19" s="65" t="s">
        <v>74</v>
      </c>
      <c r="B19" s="66" t="s">
        <v>85</v>
      </c>
      <c r="C19" s="67" t="s">
        <v>76</v>
      </c>
    </row>
    <row r="20" spans="1:3" s="51" customFormat="1" ht="33.75" customHeight="1" x14ac:dyDescent="0.25">
      <c r="A20" s="65" t="s">
        <v>77</v>
      </c>
      <c r="B20" s="66" t="s">
        <v>88</v>
      </c>
      <c r="C20" s="67" t="s">
        <v>76</v>
      </c>
    </row>
    <row r="21" spans="1:3" s="51" customFormat="1" ht="94.5" x14ac:dyDescent="0.25">
      <c r="A21" s="65" t="s">
        <v>75</v>
      </c>
      <c r="B21" s="66" t="s">
        <v>84</v>
      </c>
      <c r="C21" s="67">
        <v>9960260</v>
      </c>
    </row>
    <row r="22" spans="1:3" s="51" customFormat="1" ht="47.25" x14ac:dyDescent="0.25">
      <c r="A22" s="65" t="s">
        <v>79</v>
      </c>
      <c r="B22" s="66" t="s">
        <v>68</v>
      </c>
      <c r="C22" s="55">
        <v>131326044.56</v>
      </c>
    </row>
    <row r="23" spans="1:3" s="51" customFormat="1" ht="43.5" customHeight="1" x14ac:dyDescent="0.25">
      <c r="A23" s="65" t="s">
        <v>78</v>
      </c>
      <c r="B23" s="66" t="s">
        <v>69</v>
      </c>
      <c r="C23" s="55">
        <v>31354116.969999999</v>
      </c>
    </row>
    <row r="24" spans="1:3" ht="15.75" x14ac:dyDescent="0.25">
      <c r="A24" s="57"/>
      <c r="B24" s="48" t="s">
        <v>99</v>
      </c>
      <c r="C24" s="56">
        <v>0</v>
      </c>
    </row>
    <row r="26" spans="1:3" x14ac:dyDescent="0.25">
      <c r="A26" s="86"/>
      <c r="B26" s="87"/>
      <c r="C26" s="58"/>
    </row>
    <row r="27" spans="1:3" x14ac:dyDescent="0.25">
      <c r="A27" s="86"/>
      <c r="B27" s="87"/>
      <c r="C27" s="58"/>
    </row>
    <row r="28" spans="1:3" x14ac:dyDescent="0.25">
      <c r="A28" s="86"/>
      <c r="B28" s="87"/>
    </row>
    <row r="29" spans="1:3" ht="66" customHeight="1" x14ac:dyDescent="0.25">
      <c r="A29" s="86" t="s">
        <v>83</v>
      </c>
      <c r="B29" s="87"/>
    </row>
    <row r="30" spans="1:3" x14ac:dyDescent="0.25">
      <c r="A30" s="88"/>
      <c r="B30" s="87" t="s">
        <v>80</v>
      </c>
    </row>
    <row r="31" spans="1:3" ht="48" customHeight="1" x14ac:dyDescent="0.25">
      <c r="A31" s="86" t="s">
        <v>81</v>
      </c>
      <c r="B31" s="87"/>
    </row>
    <row r="32" spans="1:3" x14ac:dyDescent="0.25">
      <c r="A32" s="53"/>
    </row>
  </sheetData>
  <autoFilter ref="A3:G3"/>
  <mergeCells count="7">
    <mergeCell ref="A1:C1"/>
    <mergeCell ref="A29:B29"/>
    <mergeCell ref="A30:B30"/>
    <mergeCell ref="A31:B31"/>
    <mergeCell ref="A26:B26"/>
    <mergeCell ref="A27:B27"/>
    <mergeCell ref="A28:B28"/>
  </mergeCells>
  <printOptions horizontalCentered="1"/>
  <pageMargins left="0.55118110236220474" right="0.39370078740157483" top="0.78740157480314965" bottom="0.35433070866141736" header="0" footer="0"/>
  <pageSetup paperSize="9" scale="60" firstPageNumber="132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План. дох. 2013</vt:lpstr>
      <vt:lpstr>отчет</vt:lpstr>
      <vt:lpstr>отчет!Область_печати</vt:lpstr>
      <vt:lpstr>'План. дох. 2013'!Область_печати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2023-03-28T14:13:32Z</dcterms:modified>
</cp:coreProperties>
</file>